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1715" windowHeight="10290"/>
  </bookViews>
  <sheets>
    <sheet name="CTRL" sheetId="1" r:id="rId1"/>
    <sheet name="PSU" sheetId="2" r:id="rId2"/>
    <sheet name="IO" sheetId="3" r:id="rId3"/>
  </sheets>
  <calcPr calcId="145621"/>
</workbook>
</file>

<file path=xl/calcChain.xml><?xml version="1.0" encoding="utf-8"?>
<calcChain xmlns="http://schemas.openxmlformats.org/spreadsheetml/2006/main">
  <c r="G3" i="2" l="1"/>
  <c r="G2" i="3"/>
  <c r="G6" i="3"/>
  <c r="G7" i="3"/>
  <c r="G8" i="3"/>
  <c r="G9" i="3"/>
  <c r="G10" i="3"/>
  <c r="G11" i="3"/>
  <c r="G5" i="3"/>
  <c r="G15" i="2"/>
  <c r="G14" i="2"/>
  <c r="G13" i="2"/>
  <c r="G12" i="2"/>
  <c r="G11" i="2"/>
  <c r="G10" i="2"/>
  <c r="G9" i="2"/>
  <c r="G8" i="2"/>
  <c r="G7" i="2"/>
  <c r="G6" i="2"/>
  <c r="G36" i="1" l="1"/>
  <c r="G6" i="1" l="1"/>
  <c r="G38" i="1" l="1"/>
  <c r="G26" i="1"/>
  <c r="G27" i="1"/>
  <c r="G28" i="1"/>
  <c r="G29" i="1"/>
  <c r="G30" i="1"/>
  <c r="G31" i="1"/>
  <c r="G32" i="1"/>
  <c r="G33" i="1"/>
  <c r="G34" i="1"/>
  <c r="G18" i="1"/>
  <c r="G19" i="1"/>
  <c r="G24" i="1" l="1"/>
  <c r="G5" i="1"/>
  <c r="G7" i="1"/>
  <c r="G8" i="1"/>
  <c r="G9" i="1"/>
  <c r="G10" i="1"/>
  <c r="G11" i="1"/>
  <c r="G12" i="1"/>
  <c r="G13" i="1"/>
  <c r="G14" i="1"/>
  <c r="G15" i="1"/>
  <c r="G16" i="1"/>
  <c r="G17" i="1"/>
  <c r="G20" i="1"/>
  <c r="G21" i="1"/>
  <c r="G22" i="1"/>
  <c r="G23" i="1"/>
  <c r="G3" i="1" l="1"/>
</calcChain>
</file>

<file path=xl/sharedStrings.xml><?xml version="1.0" encoding="utf-8"?>
<sst xmlns="http://schemas.openxmlformats.org/spreadsheetml/2006/main" count="254" uniqueCount="179">
  <si>
    <t>Part</t>
  </si>
  <si>
    <t>Value</t>
  </si>
  <si>
    <t>Device</t>
  </si>
  <si>
    <t>µC1</t>
  </si>
  <si>
    <t>ARDUINO_NANO</t>
  </si>
  <si>
    <t>C_EL</t>
  </si>
  <si>
    <t>C</t>
  </si>
  <si>
    <t>0.22µ</t>
  </si>
  <si>
    <t>IC1</t>
  </si>
  <si>
    <t>ULN2003</t>
  </si>
  <si>
    <t>DIL16</t>
  </si>
  <si>
    <t>IC2</t>
  </si>
  <si>
    <t>IR1</t>
  </si>
  <si>
    <t>IR_REC</t>
  </si>
  <si>
    <t>NSL-32SR2</t>
  </si>
  <si>
    <t>R</t>
  </si>
  <si>
    <t>2K2</t>
  </si>
  <si>
    <t>1K</t>
  </si>
  <si>
    <t>220K</t>
  </si>
  <si>
    <t>ROT1</t>
  </si>
  <si>
    <t>20K</t>
  </si>
  <si>
    <t>10K</t>
  </si>
  <si>
    <t>RELAY</t>
  </si>
  <si>
    <t>Type</t>
  </si>
  <si>
    <t>Pcs</t>
  </si>
  <si>
    <t>RE1,RE2</t>
  </si>
  <si>
    <t>IC</t>
  </si>
  <si>
    <t>Nano V3</t>
  </si>
  <si>
    <t>C1..C4,C6,C7,C10,C11</t>
  </si>
  <si>
    <t>MOSFET</t>
  </si>
  <si>
    <t>Q1..Q4</t>
  </si>
  <si>
    <t>OPT</t>
  </si>
  <si>
    <t>cermet 20T</t>
  </si>
  <si>
    <t>RT</t>
  </si>
  <si>
    <t>RT1..RT4</t>
  </si>
  <si>
    <t>R7,R24</t>
  </si>
  <si>
    <t>metal film 1%</t>
  </si>
  <si>
    <t>R8,16,25,33</t>
  </si>
  <si>
    <t>R1,18</t>
  </si>
  <si>
    <t>LDR1..LDR4</t>
  </si>
  <si>
    <t>ENCODER</t>
  </si>
  <si>
    <t>24det, 20mm shaft</t>
  </si>
  <si>
    <t>LCD</t>
  </si>
  <si>
    <t>4x20 i2C</t>
  </si>
  <si>
    <t>38kHz</t>
  </si>
  <si>
    <t>CONN</t>
  </si>
  <si>
    <t>2pin</t>
  </si>
  <si>
    <t>Pin header</t>
  </si>
  <si>
    <t>3pin</t>
  </si>
  <si>
    <t>Housing</t>
  </si>
  <si>
    <t>4pin</t>
  </si>
  <si>
    <t>5pin</t>
  </si>
  <si>
    <t>PEC12R-3225F-S0024</t>
  </si>
  <si>
    <t xml:space="preserve">PEC11R-4220F-S0024 </t>
  </si>
  <si>
    <t>quadrature</t>
  </si>
  <si>
    <t>MCP23008</t>
  </si>
  <si>
    <t>QC2004A i2C</t>
  </si>
  <si>
    <t>Price €</t>
  </si>
  <si>
    <t>Total €</t>
  </si>
  <si>
    <t>or 538-08-50-0114</t>
  </si>
  <si>
    <t>769-AGQ20012</t>
  </si>
  <si>
    <t>DIL18</t>
  </si>
  <si>
    <t>or</t>
  </si>
  <si>
    <t>or other quadrature</t>
  </si>
  <si>
    <t>PCB</t>
  </si>
  <si>
    <t xml:space="preserve">4µ7 </t>
  </si>
  <si>
    <t>E2-5 low ESR</t>
  </si>
  <si>
    <t>R9,17,26,R34</t>
  </si>
  <si>
    <t>33K</t>
  </si>
  <si>
    <t>metal film 1%  50PPM</t>
  </si>
  <si>
    <t>1K2</t>
  </si>
  <si>
    <t>R15,32</t>
  </si>
  <si>
    <t>R4,5,12,13,21,22,29,30</t>
  </si>
  <si>
    <t>R6,14,23,31</t>
  </si>
  <si>
    <t>metal film 0,1%</t>
  </si>
  <si>
    <t>5LN01SP</t>
  </si>
  <si>
    <t>NCH 1.5V DRIVE</t>
  </si>
  <si>
    <t>any</t>
  </si>
  <si>
    <t>TSOP34438</t>
  </si>
  <si>
    <t>Contact strip</t>
  </si>
  <si>
    <t>TE</t>
  </si>
  <si>
    <t>571-13758191-CT</t>
  </si>
  <si>
    <t>571-13758202</t>
  </si>
  <si>
    <t>571-640454-2</t>
  </si>
  <si>
    <t>crimp</t>
  </si>
  <si>
    <t>571-6404543</t>
  </si>
  <si>
    <t>571-6404544</t>
  </si>
  <si>
    <t>571-6404545</t>
  </si>
  <si>
    <t>571-13758203</t>
  </si>
  <si>
    <t>571-13758204</t>
  </si>
  <si>
    <t>571-1375820-5</t>
  </si>
  <si>
    <t>http://www.aliexpress.com</t>
  </si>
  <si>
    <t>C8,9,12,13</t>
  </si>
  <si>
    <t>C5,14,15,16,17</t>
  </si>
  <si>
    <t>581-SR215E224MAR</t>
  </si>
  <si>
    <t>2.5 or 2.45mm pitch</t>
  </si>
  <si>
    <t>5 or 5.08mm pitch</t>
  </si>
  <si>
    <t>594-K104K15X7RF53L2</t>
  </si>
  <si>
    <t>647-UPS1H4R7MDD1TD</t>
  </si>
  <si>
    <t>579-MCP23008-E/P</t>
  </si>
  <si>
    <t>511-ULN2003A</t>
  </si>
  <si>
    <t>78-TSOP34438</t>
  </si>
  <si>
    <t>Reference (Mouser)</t>
  </si>
  <si>
    <t>863-5LN01SP</t>
  </si>
  <si>
    <t>Digikey, Farnell…</t>
  </si>
  <si>
    <t>http://www.aliexpress.com, search for 4x20 LCD i2C</t>
  </si>
  <si>
    <t>858-67WR20KLF</t>
  </si>
  <si>
    <t>Pin header strip</t>
  </si>
  <si>
    <t>http://www.shenzhen2u.com</t>
  </si>
  <si>
    <t>male + female, straight</t>
  </si>
  <si>
    <t>http://www.aliexpress.com/item/Hot-Sale10pcs-40-Pin-1x40-Single-Row-Male-2-54-Breakable-Pin-Header-Connector-Strip-for/32254389928.html</t>
  </si>
  <si>
    <t>40pin, 2.54mm / 0.1"</t>
  </si>
  <si>
    <t>0,1µ</t>
  </si>
  <si>
    <t>Panasonic AGQ20012</t>
  </si>
  <si>
    <t>C1,3</t>
  </si>
  <si>
    <t>3900µ 25v</t>
  </si>
  <si>
    <t>661-EKYB250E392MK40S</t>
  </si>
  <si>
    <t>C2,4,5,6</t>
  </si>
  <si>
    <t>0,22µ</t>
  </si>
  <si>
    <t xml:space="preserve">5 or 5,08mm pitch </t>
  </si>
  <si>
    <t>D1..D8</t>
  </si>
  <si>
    <t>UF4001</t>
  </si>
  <si>
    <t>D</t>
  </si>
  <si>
    <t>ultrafast</t>
  </si>
  <si>
    <t>F1</t>
  </si>
  <si>
    <t>0.1A for 230V or 0,25A for 115V</t>
  </si>
  <si>
    <t>FUSE</t>
  </si>
  <si>
    <t>PCB, radial</t>
  </si>
  <si>
    <t>check your local mains voltage!</t>
  </si>
  <si>
    <t>HS1,2</t>
  </si>
  <si>
    <t>TO220</t>
  </si>
  <si>
    <t>HS</t>
  </si>
  <si>
    <t>13mm x 13mm</t>
  </si>
  <si>
    <t>532-577202B00</t>
  </si>
  <si>
    <t>TF2</t>
  </si>
  <si>
    <t>2x12V 12VA</t>
  </si>
  <si>
    <t>TRAFO</t>
  </si>
  <si>
    <t>PC mount</t>
  </si>
  <si>
    <t>553-FS24-500-C2</t>
  </si>
  <si>
    <t>VR1,3</t>
  </si>
  <si>
    <t>LM340T-12</t>
  </si>
  <si>
    <t>VR</t>
  </si>
  <si>
    <t>VR3</t>
  </si>
  <si>
    <t>LM7808</t>
  </si>
  <si>
    <t>out</t>
  </si>
  <si>
    <t>2P 3,5mm</t>
  </si>
  <si>
    <t>Fixed terminal block</t>
  </si>
  <si>
    <t>649-220327-C021B01LF</t>
  </si>
  <si>
    <t>in</t>
  </si>
  <si>
    <t>2P 5mm</t>
  </si>
  <si>
    <t>651-1935161</t>
  </si>
  <si>
    <t>Power supply</t>
  </si>
  <si>
    <t>Input / Output</t>
  </si>
  <si>
    <t>C1</t>
  </si>
  <si>
    <t>10µ 16v</t>
  </si>
  <si>
    <t>E2-5 (5mm case diameter)</t>
  </si>
  <si>
    <t>REA100M1HBK-0511P</t>
  </si>
  <si>
    <t>D1,D2</t>
  </si>
  <si>
    <t>BAT85</t>
  </si>
  <si>
    <t>Diode</t>
  </si>
  <si>
    <t>78-BAT85S</t>
  </si>
  <si>
    <t>DO-35</t>
  </si>
  <si>
    <t>Q1</t>
  </si>
  <si>
    <t>BC547</t>
  </si>
  <si>
    <t>512-BC547BTA</t>
  </si>
  <si>
    <t>NPN</t>
  </si>
  <si>
    <t>TO-92</t>
  </si>
  <si>
    <t>R1</t>
  </si>
  <si>
    <t>22K</t>
  </si>
  <si>
    <t>RE1, RE2</t>
  </si>
  <si>
    <t>12V DPDT</t>
  </si>
  <si>
    <t>Panasonic AGQ21012</t>
  </si>
  <si>
    <t>12V DPDT LATCHING SIGNAL</t>
  </si>
  <si>
    <t>769-AGQ21012</t>
  </si>
  <si>
    <t>Note: this is the bill for one relay driver. Multiply by the number of inputs/outputs.</t>
  </si>
  <si>
    <t>For 2 inputs or outputs, one driver is used; for more than 2 I/O, one driver per I/O is used.</t>
  </si>
  <si>
    <t>E5-13 (13mm diameter)</t>
  </si>
  <si>
    <t>Controller</t>
  </si>
  <si>
    <t>TO220 Heatsink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</si>
</sst>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Fill="1"/>
    <xf numFmtId="0" fontId="18" fillId="0" borderId="0" xfId="0" applyFont="1" applyFill="1"/>
    <xf numFmtId="0" fontId="16" fillId="0" borderId="0" xfId="0" applyFont="1" applyFill="1"/>
    <xf numFmtId="0" fontId="19" fillId="0" borderId="0" xfId="0" applyFont="1"/>
    <xf numFmtId="0" fontId="20" fillId="0" borderId="0" xfId="42"/>
    <xf numFmtId="0" fontId="20" fillId="0" borderId="0" xfId="42" applyFill="1"/>
    <xf numFmtId="0" fontId="16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ouser.be/ProductDetail/TE-Connectivity-AMP/1375820-5/?qs=sGAEpiMZZMs%252bGHln7q6pm48SVpWlpfsEcCV%2fRjBd9oo%3d" TargetMode="External"/><Relationship Id="rId13" Type="http://schemas.openxmlformats.org/officeDocument/2006/relationships/hyperlink" Target="http://www.mouser.be/ProductDetail/STMicroelectronics/ULN2003A/?qs=sGAEpiMZZMvAvBNgSS9LqkBZ7AC8MBp%2f" TargetMode="External"/><Relationship Id="rId18" Type="http://schemas.openxmlformats.org/officeDocument/2006/relationships/hyperlink" Target="http://www.aliexpress.com/" TargetMode="External"/><Relationship Id="rId3" Type="http://schemas.openxmlformats.org/officeDocument/2006/relationships/hyperlink" Target="http://www.mouser.be/ProductDetail/TE-Connectivity-AMP/640454-4/?qs=sGAEpiMZZMs%252bGHln7q6pm5E1Eb6qwPl2Yf6rcaSH8e8%3d" TargetMode="External"/><Relationship Id="rId7" Type="http://schemas.openxmlformats.org/officeDocument/2006/relationships/hyperlink" Target="http://www.mouser.be/ProductDetail/TE-Connectivity-AMP/1375820-4/?qs=sGAEpiMZZMs%252bGHln7q6pm48SVpWlpfsEol8gngCqH64%3d" TargetMode="External"/><Relationship Id="rId12" Type="http://schemas.openxmlformats.org/officeDocument/2006/relationships/hyperlink" Target="http://www.mouser.be/ProductDetail/Microchip-Technology/MCP23008-E-P/?qs=sGAEpiMZZMvcAs5GUBtMdVgPLCS8TUZv" TargetMode="External"/><Relationship Id="rId17" Type="http://schemas.openxmlformats.org/officeDocument/2006/relationships/hyperlink" Target="http://www.mouser.be/ProductDetail/BI-Technologies-TT-Electronics/67WR20KLF/?qs=sGAEpiMZZMvygUB3GLcD7jZSyzxDqivk1NGnxmtnsXM%3d" TargetMode="External"/><Relationship Id="rId2" Type="http://schemas.openxmlformats.org/officeDocument/2006/relationships/hyperlink" Target="http://www.mouser.be/ProductDetail/TE-Connectivity-AMP/640454-3/?qs=sGAEpiMZZMs%252bGHln7q6pm5E1Eb6qwPl2KJNyD2az0bA%3d" TargetMode="External"/><Relationship Id="rId16" Type="http://schemas.openxmlformats.org/officeDocument/2006/relationships/hyperlink" Target="http://www.aliexpress.com/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://www.mouser.be/ProductDetail/TE-Connectivity/640454-2/?qs=sGAEpiMZZMs%252bGHln7q6pm5E1Eb6qwPl2%252bkRia53as7A%3d" TargetMode="External"/><Relationship Id="rId6" Type="http://schemas.openxmlformats.org/officeDocument/2006/relationships/hyperlink" Target="http://www.mouser.be/ProductDetail/TE-Connectivity-AMP/1375820-3/?qs=sGAEpiMZZMs%252bGHln7q6pm48SVpWlpfsES5v56AAsljM%3d" TargetMode="External"/><Relationship Id="rId11" Type="http://schemas.openxmlformats.org/officeDocument/2006/relationships/hyperlink" Target="http://www.mouser.be/ProductDetail/Nichicon/UPS1H4R7MDD1TD/?qs=sGAEpiMZZMtZ1n0r9vR22YeHFy5ijTdkUtyw62Kr0fE%3d" TargetMode="External"/><Relationship Id="rId5" Type="http://schemas.openxmlformats.org/officeDocument/2006/relationships/hyperlink" Target="http://www.mouser.be/ProductDetail/TE-Connectivity-AMP/1375820-2/?qs=sGAEpiMZZMs%252bGHln7q6pm48SVpWlpfsEDNi3MfcUdrY%3d" TargetMode="External"/><Relationship Id="rId15" Type="http://schemas.openxmlformats.org/officeDocument/2006/relationships/hyperlink" Target="http://www.mouser.be/ProductDetail/ON-Semiconductor/5LN01SP/?qs=sGAEpiMZZMshyDBzk1%2fWi5HWPbZV8qrthADt8Rj7Mkc%3d" TargetMode="External"/><Relationship Id="rId10" Type="http://schemas.openxmlformats.org/officeDocument/2006/relationships/hyperlink" Target="http://www.mouser.be/ProductDetail/Vishay-BC-Components/K104K15X7RF53L2/?qs=sGAEpiMZZMt3KoXD5rJ2N0gbWXNUnftXnrj%252bHeSTjwA%3d" TargetMode="External"/><Relationship Id="rId19" Type="http://schemas.openxmlformats.org/officeDocument/2006/relationships/hyperlink" Target="http://www.shenzhen2u.com/" TargetMode="External"/><Relationship Id="rId4" Type="http://schemas.openxmlformats.org/officeDocument/2006/relationships/hyperlink" Target="http://www.mouser.be/ProductDetail/TE-Connectivity/640454-5/?qs=sGAEpiMZZMs%252bGHln7q6pm5E1Eb6qwPl2NUsXdq0szxA%3d" TargetMode="External"/><Relationship Id="rId9" Type="http://schemas.openxmlformats.org/officeDocument/2006/relationships/hyperlink" Target="http://www.mouser.be/ProductDetail/AVX/SR215E224MAR/?qs=sGAEpiMZZMt3KoXD5rJ2N51ck8uCP283wmYR8fiWUwo%3d" TargetMode="External"/><Relationship Id="rId14" Type="http://schemas.openxmlformats.org/officeDocument/2006/relationships/hyperlink" Target="http://www.mouser.be/ProductDetail/Vishay-Semiconductors/TSOP34438/?qs=sGAEpiMZZMvAL21a%2fDhxMtgKho2n4%2fgB1XFuykYwAZY%3d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ouser.be/ProductDetail/Triad-Magnetics/FS24-500-C2/?qs=sGAEpiMZZMvwUzoUXIIvyYLyls7gHR39C41ww3xmpf8%3d" TargetMode="External"/><Relationship Id="rId2" Type="http://schemas.openxmlformats.org/officeDocument/2006/relationships/hyperlink" Target="http://www.mouser.be/ProductDetail/AVX/SR215E224MAR/?qs=sGAEpiMZZMt3KoXD5rJ2N51ck8uCP283wmYR8fiWUwo%3d" TargetMode="External"/><Relationship Id="rId1" Type="http://schemas.openxmlformats.org/officeDocument/2006/relationships/hyperlink" Target="http://www.mouser.be/ProductDetail/United-Chemi-Con/EKYB250ELL392MK40S/?qs=sGAEpiMZZMtZ1n0r9vR22UhSjrTM10DEmv5al1zEgSts8sf2MS%2f6Sw%3d%3d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www.shenzhen2u.com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eu.mouser.com/ProductDetail/Fairchild-Semiconductor/BC547BTA/?qs=sGAEpiMZZMshyDBzk1%2fWi4G1GLBZKHK19t%2fjrkqn%252boU%3d" TargetMode="External"/><Relationship Id="rId2" Type="http://schemas.openxmlformats.org/officeDocument/2006/relationships/hyperlink" Target="http://eu.mouser.com/ProductDetail/Vishay-Semiconductors/BAT85S-TR/?qs=sGAEpiMZZMutXGli8Ay4kLWz5VxZ%252bVgMr4YgiD2XXWc%3d" TargetMode="External"/><Relationship Id="rId1" Type="http://schemas.openxmlformats.org/officeDocument/2006/relationships/hyperlink" Target="http://eu.mouser.com/ProductDetail/Lelon/REA100M1HBK-0511P/?qs=sGAEpiMZZMtZ1n0r9vR22Z8b58wL7NwvJVoVw4czBAQ%3d" TargetMode="External"/><Relationship Id="rId5" Type="http://schemas.openxmlformats.org/officeDocument/2006/relationships/hyperlink" Target="http://www.shenzhen2u.com/" TargetMode="External"/><Relationship Id="rId4" Type="http://schemas.openxmlformats.org/officeDocument/2006/relationships/hyperlink" Target="http://eu.mouser.com/ProductDetail/Panasonic-Industrial-Devices/AGQ21012/?qs=sGAEpiMZZMs3UE%252bXNiFaVLEqkBmKhltPa69pf0w7WGk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>
      <pane ySplit="1" topLeftCell="A2" activePane="bottomLeft" state="frozen"/>
      <selection pane="bottomLeft" activeCell="I38" sqref="I38"/>
    </sheetView>
  </sheetViews>
  <sheetFormatPr defaultColWidth="11.42578125" defaultRowHeight="15" x14ac:dyDescent="0.25"/>
  <cols>
    <col min="1" max="1" width="25.85546875" style="1" customWidth="1"/>
    <col min="2" max="2" width="22.42578125" style="1" customWidth="1"/>
    <col min="3" max="3" width="14.140625" style="1" customWidth="1"/>
    <col min="4" max="4" width="27.140625" style="1" customWidth="1"/>
    <col min="5" max="5" width="5.7109375" style="1" customWidth="1"/>
    <col min="6" max="8" width="11.42578125" style="1"/>
    <col min="9" max="9" width="23" style="1" customWidth="1"/>
    <col min="10" max="16384" width="11.42578125" style="1"/>
  </cols>
  <sheetData>
    <row r="1" spans="1:13" s="3" customFormat="1" x14ac:dyDescent="0.25">
      <c r="A1" s="3" t="s">
        <v>0</v>
      </c>
      <c r="B1" s="3" t="s">
        <v>1</v>
      </c>
      <c r="C1" s="3" t="s">
        <v>2</v>
      </c>
      <c r="D1" s="3" t="s">
        <v>23</v>
      </c>
      <c r="E1" s="3" t="s">
        <v>24</v>
      </c>
      <c r="F1" s="3" t="s">
        <v>57</v>
      </c>
      <c r="G1" s="3" t="s">
        <v>58</v>
      </c>
      <c r="I1" s="3" t="s">
        <v>102</v>
      </c>
    </row>
    <row r="2" spans="1:13" s="3" customFormat="1" x14ac:dyDescent="0.25"/>
    <row r="3" spans="1:13" s="3" customFormat="1" x14ac:dyDescent="0.25">
      <c r="A3" s="3" t="s">
        <v>177</v>
      </c>
      <c r="G3" s="3">
        <f>SUM(G5:G53)</f>
        <v>51.665000000000006</v>
      </c>
    </row>
    <row r="4" spans="1:13" s="3" customFormat="1" x14ac:dyDescent="0.25"/>
    <row r="5" spans="1:13" x14ac:dyDescent="0.25">
      <c r="A5" s="1" t="s">
        <v>92</v>
      </c>
      <c r="B5" s="1" t="s">
        <v>7</v>
      </c>
      <c r="C5" s="1" t="s">
        <v>6</v>
      </c>
      <c r="D5" s="1" t="s">
        <v>96</v>
      </c>
      <c r="E5" s="1">
        <v>4</v>
      </c>
      <c r="F5" s="1">
        <v>0.1</v>
      </c>
      <c r="G5" s="1">
        <f t="shared" ref="G5:G24" si="0">E5*F5</f>
        <v>0.4</v>
      </c>
      <c r="I5" s="5" t="s">
        <v>94</v>
      </c>
    </row>
    <row r="6" spans="1:13" x14ac:dyDescent="0.25">
      <c r="A6" s="1" t="s">
        <v>93</v>
      </c>
      <c r="B6" s="1" t="s">
        <v>112</v>
      </c>
      <c r="C6" s="1" t="s">
        <v>6</v>
      </c>
      <c r="D6" s="1" t="s">
        <v>95</v>
      </c>
      <c r="E6" s="1">
        <v>5</v>
      </c>
      <c r="F6" s="1">
        <v>0.09</v>
      </c>
      <c r="G6" s="1">
        <f t="shared" si="0"/>
        <v>0.44999999999999996</v>
      </c>
      <c r="I6" s="5" t="s">
        <v>97</v>
      </c>
    </row>
    <row r="7" spans="1:13" x14ac:dyDescent="0.25">
      <c r="A7" s="1" t="s">
        <v>28</v>
      </c>
      <c r="B7" s="1" t="s">
        <v>65</v>
      </c>
      <c r="C7" s="1" t="s">
        <v>5</v>
      </c>
      <c r="D7" s="1" t="s">
        <v>66</v>
      </c>
      <c r="E7" s="1">
        <v>8</v>
      </c>
      <c r="F7" s="1">
        <v>0.11</v>
      </c>
      <c r="G7" s="1">
        <f t="shared" si="0"/>
        <v>0.88</v>
      </c>
      <c r="I7" s="5" t="s">
        <v>98</v>
      </c>
    </row>
    <row r="8" spans="1:13" x14ac:dyDescent="0.25">
      <c r="A8" s="1" t="s">
        <v>19</v>
      </c>
      <c r="B8" s="1" t="s">
        <v>41</v>
      </c>
      <c r="C8" s="1" t="s">
        <v>40</v>
      </c>
      <c r="D8" s="1" t="s">
        <v>54</v>
      </c>
      <c r="E8" s="1">
        <v>1</v>
      </c>
      <c r="F8" s="1">
        <v>1.5</v>
      </c>
      <c r="G8" s="1">
        <f t="shared" si="0"/>
        <v>1.5</v>
      </c>
      <c r="I8" s="1" t="s">
        <v>53</v>
      </c>
      <c r="J8" s="1" t="s">
        <v>62</v>
      </c>
      <c r="K8" s="2" t="s">
        <v>52</v>
      </c>
      <c r="M8" s="1" t="s">
        <v>63</v>
      </c>
    </row>
    <row r="9" spans="1:13" x14ac:dyDescent="0.25">
      <c r="A9" s="1" t="s">
        <v>3</v>
      </c>
      <c r="B9" s="1" t="s">
        <v>4</v>
      </c>
      <c r="C9" s="1" t="s">
        <v>26</v>
      </c>
      <c r="D9" s="1" t="s">
        <v>27</v>
      </c>
      <c r="E9" s="1">
        <v>1</v>
      </c>
      <c r="F9" s="1">
        <v>3</v>
      </c>
      <c r="G9" s="1">
        <f t="shared" si="0"/>
        <v>3</v>
      </c>
      <c r="I9" s="6" t="s">
        <v>91</v>
      </c>
    </row>
    <row r="10" spans="1:13" x14ac:dyDescent="0.25">
      <c r="A10" s="1" t="s">
        <v>11</v>
      </c>
      <c r="B10" s="1" t="s">
        <v>55</v>
      </c>
      <c r="C10" s="1" t="s">
        <v>26</v>
      </c>
      <c r="D10" s="1" t="s">
        <v>61</v>
      </c>
      <c r="E10" s="1">
        <v>1</v>
      </c>
      <c r="F10" s="1">
        <v>1</v>
      </c>
      <c r="G10" s="1">
        <f t="shared" si="0"/>
        <v>1</v>
      </c>
      <c r="I10" s="5" t="s">
        <v>99</v>
      </c>
    </row>
    <row r="11" spans="1:13" x14ac:dyDescent="0.25">
      <c r="A11" s="1" t="s">
        <v>8</v>
      </c>
      <c r="B11" s="1" t="s">
        <v>9</v>
      </c>
      <c r="C11" s="1" t="s">
        <v>26</v>
      </c>
      <c r="D11" s="1" t="s">
        <v>10</v>
      </c>
      <c r="E11" s="1">
        <v>1</v>
      </c>
      <c r="F11" s="1">
        <v>0.45</v>
      </c>
      <c r="G11" s="1">
        <f t="shared" si="0"/>
        <v>0.45</v>
      </c>
      <c r="I11" s="5" t="s">
        <v>100</v>
      </c>
    </row>
    <row r="12" spans="1:13" x14ac:dyDescent="0.25">
      <c r="A12" s="1" t="s">
        <v>12</v>
      </c>
      <c r="B12" s="1" t="s">
        <v>78</v>
      </c>
      <c r="C12" s="1" t="s">
        <v>13</v>
      </c>
      <c r="D12" s="1" t="s">
        <v>44</v>
      </c>
      <c r="E12" s="1">
        <v>1</v>
      </c>
      <c r="F12" s="1">
        <v>1.1499999999999999</v>
      </c>
      <c r="G12" s="1">
        <f t="shared" si="0"/>
        <v>1.1499999999999999</v>
      </c>
      <c r="I12" s="5" t="s">
        <v>101</v>
      </c>
    </row>
    <row r="13" spans="1:13" x14ac:dyDescent="0.25">
      <c r="A13" s="1" t="s">
        <v>30</v>
      </c>
      <c r="B13" s="1" t="s">
        <v>75</v>
      </c>
      <c r="C13" s="1" t="s">
        <v>29</v>
      </c>
      <c r="D13" s="4" t="s">
        <v>76</v>
      </c>
      <c r="E13" s="1">
        <v>4</v>
      </c>
      <c r="F13" s="1">
        <v>0.37</v>
      </c>
      <c r="G13" s="1">
        <f t="shared" si="0"/>
        <v>1.48</v>
      </c>
      <c r="I13" s="5" t="s">
        <v>103</v>
      </c>
    </row>
    <row r="14" spans="1:13" x14ac:dyDescent="0.25">
      <c r="A14" s="1" t="s">
        <v>39</v>
      </c>
      <c r="B14" s="1" t="s">
        <v>14</v>
      </c>
      <c r="C14" s="1" t="s">
        <v>31</v>
      </c>
      <c r="D14" s="1" t="s">
        <v>14</v>
      </c>
      <c r="E14" s="1">
        <v>4</v>
      </c>
      <c r="F14" s="1">
        <v>2.5</v>
      </c>
      <c r="G14" s="1">
        <f t="shared" si="0"/>
        <v>10</v>
      </c>
      <c r="I14" s="1" t="s">
        <v>104</v>
      </c>
    </row>
    <row r="15" spans="1:13" x14ac:dyDescent="0.25">
      <c r="A15" s="1" t="s">
        <v>35</v>
      </c>
      <c r="B15" s="1" t="s">
        <v>70</v>
      </c>
      <c r="C15" s="1" t="s">
        <v>15</v>
      </c>
      <c r="D15" s="1" t="s">
        <v>69</v>
      </c>
      <c r="E15" s="1">
        <v>2</v>
      </c>
      <c r="F15" s="1">
        <v>0.16</v>
      </c>
      <c r="G15" s="1">
        <f t="shared" si="0"/>
        <v>0.32</v>
      </c>
    </row>
    <row r="16" spans="1:13" x14ac:dyDescent="0.25">
      <c r="A16" s="1" t="s">
        <v>37</v>
      </c>
      <c r="B16" s="1" t="s">
        <v>18</v>
      </c>
      <c r="C16" s="1" t="s">
        <v>15</v>
      </c>
      <c r="D16" s="1" t="s">
        <v>36</v>
      </c>
      <c r="E16" s="1">
        <v>4</v>
      </c>
      <c r="F16" s="1">
        <v>0.05</v>
      </c>
      <c r="G16" s="1">
        <f t="shared" si="0"/>
        <v>0.2</v>
      </c>
    </row>
    <row r="17" spans="1:10" x14ac:dyDescent="0.25">
      <c r="A17" s="1" t="s">
        <v>67</v>
      </c>
      <c r="B17" s="1" t="s">
        <v>68</v>
      </c>
      <c r="C17" s="1" t="s">
        <v>15</v>
      </c>
      <c r="D17" s="1" t="s">
        <v>69</v>
      </c>
      <c r="E17" s="1">
        <v>4</v>
      </c>
      <c r="F17" s="1">
        <v>0.16</v>
      </c>
      <c r="G17" s="1">
        <f t="shared" si="0"/>
        <v>0.64</v>
      </c>
    </row>
    <row r="18" spans="1:10" x14ac:dyDescent="0.25">
      <c r="A18" s="1" t="s">
        <v>73</v>
      </c>
      <c r="B18" s="1" t="s">
        <v>16</v>
      </c>
      <c r="C18" s="1" t="s">
        <v>15</v>
      </c>
      <c r="D18" s="1" t="s">
        <v>77</v>
      </c>
      <c r="E18" s="1">
        <v>4</v>
      </c>
      <c r="F18" s="1">
        <v>0.05</v>
      </c>
      <c r="G18" s="1">
        <f t="shared" si="0"/>
        <v>0.2</v>
      </c>
    </row>
    <row r="19" spans="1:10" x14ac:dyDescent="0.25">
      <c r="A19" s="1" t="s">
        <v>71</v>
      </c>
      <c r="B19" s="1" t="s">
        <v>16</v>
      </c>
      <c r="C19" s="1" t="s">
        <v>15</v>
      </c>
      <c r="D19" s="1" t="s">
        <v>69</v>
      </c>
      <c r="E19" s="1">
        <v>2</v>
      </c>
      <c r="F19" s="1">
        <v>0.16</v>
      </c>
      <c r="G19" s="1">
        <f t="shared" si="0"/>
        <v>0.32</v>
      </c>
    </row>
    <row r="20" spans="1:10" x14ac:dyDescent="0.25">
      <c r="A20" s="1" t="s">
        <v>72</v>
      </c>
      <c r="B20" s="1" t="s">
        <v>17</v>
      </c>
      <c r="C20" s="1" t="s">
        <v>15</v>
      </c>
      <c r="D20" s="1" t="s">
        <v>36</v>
      </c>
      <c r="E20" s="1">
        <v>8</v>
      </c>
      <c r="F20" s="1">
        <v>0.05</v>
      </c>
      <c r="G20" s="1">
        <f t="shared" si="0"/>
        <v>0.4</v>
      </c>
    </row>
    <row r="21" spans="1:10" x14ac:dyDescent="0.25">
      <c r="A21" s="1" t="s">
        <v>38</v>
      </c>
      <c r="B21" s="1" t="s">
        <v>21</v>
      </c>
      <c r="C21" s="1" t="s">
        <v>15</v>
      </c>
      <c r="D21" s="1" t="s">
        <v>74</v>
      </c>
      <c r="E21" s="1">
        <v>2</v>
      </c>
      <c r="F21" s="1">
        <v>0.25</v>
      </c>
      <c r="G21" s="1">
        <f t="shared" si="0"/>
        <v>0.5</v>
      </c>
    </row>
    <row r="22" spans="1:10" x14ac:dyDescent="0.25">
      <c r="A22" s="1" t="s">
        <v>25</v>
      </c>
      <c r="B22" s="1" t="s">
        <v>113</v>
      </c>
      <c r="C22" s="1" t="s">
        <v>22</v>
      </c>
      <c r="D22" s="1" t="s">
        <v>170</v>
      </c>
      <c r="E22" s="1">
        <v>3</v>
      </c>
      <c r="F22" s="1">
        <v>3.8</v>
      </c>
      <c r="G22" s="1">
        <f t="shared" si="0"/>
        <v>11.399999999999999</v>
      </c>
      <c r="I22" s="1" t="s">
        <v>60</v>
      </c>
    </row>
    <row r="23" spans="1:10" x14ac:dyDescent="0.25">
      <c r="A23" s="1" t="s">
        <v>34</v>
      </c>
      <c r="B23" s="1" t="s">
        <v>20</v>
      </c>
      <c r="C23" s="1" t="s">
        <v>33</v>
      </c>
      <c r="D23" s="1" t="s">
        <v>32</v>
      </c>
      <c r="E23" s="1">
        <v>4</v>
      </c>
      <c r="F23" s="1">
        <v>1</v>
      </c>
      <c r="G23" s="1">
        <f t="shared" si="0"/>
        <v>4</v>
      </c>
      <c r="I23" s="5" t="s">
        <v>106</v>
      </c>
    </row>
    <row r="24" spans="1:10" x14ac:dyDescent="0.25">
      <c r="A24" s="1" t="s">
        <v>42</v>
      </c>
      <c r="B24" s="1" t="s">
        <v>43</v>
      </c>
      <c r="C24" s="1" t="s">
        <v>42</v>
      </c>
      <c r="D24" s="1" t="s">
        <v>56</v>
      </c>
      <c r="E24" s="1">
        <v>1</v>
      </c>
      <c r="F24" s="1">
        <v>5</v>
      </c>
      <c r="G24" s="1">
        <f t="shared" si="0"/>
        <v>5</v>
      </c>
      <c r="I24" s="1" t="s">
        <v>105</v>
      </c>
    </row>
    <row r="26" spans="1:10" x14ac:dyDescent="0.25">
      <c r="A26" s="1" t="s">
        <v>79</v>
      </c>
      <c r="B26" s="1" t="s">
        <v>84</v>
      </c>
      <c r="C26" s="1" t="s">
        <v>45</v>
      </c>
      <c r="D26" s="1" t="s">
        <v>80</v>
      </c>
      <c r="E26" s="1">
        <v>100</v>
      </c>
      <c r="F26" s="1">
        <v>3.7999999999999999E-2</v>
      </c>
      <c r="G26" s="1">
        <f t="shared" ref="G26:G36" si="1">E26*F26</f>
        <v>3.8</v>
      </c>
      <c r="I26" s="4" t="s">
        <v>81</v>
      </c>
      <c r="J26" s="1" t="s">
        <v>59</v>
      </c>
    </row>
    <row r="27" spans="1:10" x14ac:dyDescent="0.25">
      <c r="A27" s="1" t="s">
        <v>49</v>
      </c>
      <c r="B27" s="1" t="s">
        <v>46</v>
      </c>
      <c r="C27" s="1" t="s">
        <v>45</v>
      </c>
      <c r="D27" s="1" t="s">
        <v>80</v>
      </c>
      <c r="E27" s="1">
        <v>3</v>
      </c>
      <c r="F27" s="1">
        <v>9.0999999999999998E-2</v>
      </c>
      <c r="G27" s="1">
        <f t="shared" si="1"/>
        <v>0.27300000000000002</v>
      </c>
      <c r="I27" s="5" t="s">
        <v>82</v>
      </c>
    </row>
    <row r="28" spans="1:10" x14ac:dyDescent="0.25">
      <c r="A28" s="1" t="s">
        <v>47</v>
      </c>
      <c r="B28" s="1" t="s">
        <v>46</v>
      </c>
      <c r="C28" s="1" t="s">
        <v>45</v>
      </c>
      <c r="D28" s="1" t="s">
        <v>80</v>
      </c>
      <c r="E28" s="1">
        <v>3</v>
      </c>
      <c r="F28" s="1">
        <v>0.09</v>
      </c>
      <c r="G28" s="1">
        <f t="shared" si="1"/>
        <v>0.27</v>
      </c>
      <c r="I28" s="5" t="s">
        <v>83</v>
      </c>
    </row>
    <row r="29" spans="1:10" x14ac:dyDescent="0.25">
      <c r="A29" s="1" t="s">
        <v>49</v>
      </c>
      <c r="B29" s="1" t="s">
        <v>48</v>
      </c>
      <c r="C29" s="1" t="s">
        <v>45</v>
      </c>
      <c r="D29" s="1" t="s">
        <v>80</v>
      </c>
      <c r="E29" s="1">
        <v>1</v>
      </c>
      <c r="F29" s="1">
        <v>9.0999999999999998E-2</v>
      </c>
      <c r="G29" s="1">
        <f t="shared" si="1"/>
        <v>9.0999999999999998E-2</v>
      </c>
      <c r="I29" s="5" t="s">
        <v>88</v>
      </c>
    </row>
    <row r="30" spans="1:10" x14ac:dyDescent="0.25">
      <c r="A30" s="1" t="s">
        <v>47</v>
      </c>
      <c r="B30" s="1" t="s">
        <v>48</v>
      </c>
      <c r="C30" s="1" t="s">
        <v>45</v>
      </c>
      <c r="D30" s="1" t="s">
        <v>80</v>
      </c>
      <c r="E30" s="1">
        <v>1</v>
      </c>
      <c r="F30" s="1">
        <v>0.14000000000000001</v>
      </c>
      <c r="G30" s="1">
        <f t="shared" si="1"/>
        <v>0.14000000000000001</v>
      </c>
      <c r="I30" s="5" t="s">
        <v>85</v>
      </c>
    </row>
    <row r="31" spans="1:10" x14ac:dyDescent="0.25">
      <c r="A31" s="1" t="s">
        <v>49</v>
      </c>
      <c r="B31" s="1" t="s">
        <v>50</v>
      </c>
      <c r="C31" s="1" t="s">
        <v>45</v>
      </c>
      <c r="D31" s="1" t="s">
        <v>80</v>
      </c>
      <c r="E31" s="1">
        <v>1</v>
      </c>
      <c r="F31" s="1">
        <v>0.154</v>
      </c>
      <c r="G31" s="1">
        <f t="shared" si="1"/>
        <v>0.154</v>
      </c>
      <c r="I31" s="5" t="s">
        <v>89</v>
      </c>
    </row>
    <row r="32" spans="1:10" x14ac:dyDescent="0.25">
      <c r="A32" s="1" t="s">
        <v>47</v>
      </c>
      <c r="B32" s="1" t="s">
        <v>50</v>
      </c>
      <c r="C32" s="1" t="s">
        <v>45</v>
      </c>
      <c r="D32" s="1" t="s">
        <v>80</v>
      </c>
      <c r="E32" s="1">
        <v>1</v>
      </c>
      <c r="F32" s="1">
        <v>0.16</v>
      </c>
      <c r="G32" s="1">
        <f t="shared" si="1"/>
        <v>0.16</v>
      </c>
      <c r="I32" s="5" t="s">
        <v>86</v>
      </c>
    </row>
    <row r="33" spans="1:11" x14ac:dyDescent="0.25">
      <c r="A33" s="1" t="s">
        <v>49</v>
      </c>
      <c r="B33" s="1" t="s">
        <v>51</v>
      </c>
      <c r="C33" s="1" t="s">
        <v>45</v>
      </c>
      <c r="D33" s="1" t="s">
        <v>80</v>
      </c>
      <c r="E33" s="1">
        <v>1</v>
      </c>
      <c r="F33" s="1">
        <v>0.217</v>
      </c>
      <c r="G33" s="1">
        <f t="shared" si="1"/>
        <v>0.217</v>
      </c>
      <c r="I33" s="5" t="s">
        <v>90</v>
      </c>
    </row>
    <row r="34" spans="1:11" x14ac:dyDescent="0.25">
      <c r="A34" s="1" t="s">
        <v>47</v>
      </c>
      <c r="B34" s="1" t="s">
        <v>51</v>
      </c>
      <c r="C34" s="1" t="s">
        <v>45</v>
      </c>
      <c r="D34" s="1" t="s">
        <v>80</v>
      </c>
      <c r="E34" s="1">
        <v>1</v>
      </c>
      <c r="F34" s="1">
        <v>0.27</v>
      </c>
      <c r="G34" s="1">
        <f t="shared" si="1"/>
        <v>0.27</v>
      </c>
      <c r="I34" s="5" t="s">
        <v>87</v>
      </c>
    </row>
    <row r="35" spans="1:11" x14ac:dyDescent="0.25">
      <c r="I35" s="5"/>
    </row>
    <row r="36" spans="1:11" x14ac:dyDescent="0.25">
      <c r="A36" s="1" t="s">
        <v>107</v>
      </c>
      <c r="B36" s="1" t="s">
        <v>111</v>
      </c>
      <c r="C36" s="1" t="s">
        <v>45</v>
      </c>
      <c r="D36" s="1" t="s">
        <v>109</v>
      </c>
      <c r="E36" s="1">
        <v>10</v>
      </c>
      <c r="F36" s="1">
        <v>0.2</v>
      </c>
      <c r="G36" s="1">
        <f t="shared" si="1"/>
        <v>2</v>
      </c>
      <c r="I36" s="6" t="s">
        <v>91</v>
      </c>
      <c r="K36" s="1" t="s">
        <v>110</v>
      </c>
    </row>
    <row r="38" spans="1:11" x14ac:dyDescent="0.25">
      <c r="A38" s="1" t="s">
        <v>64</v>
      </c>
      <c r="E38" s="1">
        <v>1</v>
      </c>
      <c r="F38" s="1">
        <v>1</v>
      </c>
      <c r="G38" s="1">
        <f t="shared" ref="G38" si="2">E38*F38</f>
        <v>1</v>
      </c>
      <c r="I38" s="6" t="s">
        <v>108</v>
      </c>
    </row>
  </sheetData>
  <sortState ref="A2:G43">
    <sortCondition ref="C2:C43"/>
    <sortCondition ref="B2:B43"/>
    <sortCondition ref="A2:A43"/>
  </sortState>
  <hyperlinks>
    <hyperlink ref="I28" r:id="rId1" tooltip="Click to view additional information on this product." display="http://www.mouser.be/ProductDetail/TE-Connectivity/640454-2/?qs=sGAEpiMZZMs%252bGHln7q6pm5E1Eb6qwPl2%252bkRia53as7A%3d"/>
    <hyperlink ref="I30" r:id="rId2" tooltip="Click to view additional information on this product." display="http://www.mouser.be/ProductDetail/TE-Connectivity-AMP/640454-3/?qs=sGAEpiMZZMs%252bGHln7q6pm5E1Eb6qwPl2KJNyD2az0bA%3d"/>
    <hyperlink ref="I32" r:id="rId3" tooltip="Click to view additional information on this product." display="http://www.mouser.be/ProductDetail/TE-Connectivity-AMP/640454-4/?qs=sGAEpiMZZMs%252bGHln7q6pm5E1Eb6qwPl2Yf6rcaSH8e8%3d"/>
    <hyperlink ref="I34" r:id="rId4" tooltip="Click to view additional information on this product." display="http://www.mouser.be/ProductDetail/TE-Connectivity/640454-5/?qs=sGAEpiMZZMs%252bGHln7q6pm5E1Eb6qwPl2NUsXdq0szxA%3d"/>
    <hyperlink ref="I27" r:id="rId5" tooltip="Click to view additional information on this product." display="http://www.mouser.be/ProductDetail/TE-Connectivity-AMP/1375820-2/?qs=sGAEpiMZZMs%252bGHln7q6pm48SVpWlpfsEDNi3MfcUdrY%3d"/>
    <hyperlink ref="I29" r:id="rId6" tooltip="Click to view additional information on this product." display="http://www.mouser.be/ProductDetail/TE-Connectivity-AMP/1375820-3/?qs=sGAEpiMZZMs%252bGHln7q6pm48SVpWlpfsES5v56AAsljM%3d"/>
    <hyperlink ref="I31" r:id="rId7" tooltip="Click to view additional information on this product." display="http://www.mouser.be/ProductDetail/TE-Connectivity-AMP/1375820-4/?qs=sGAEpiMZZMs%252bGHln7q6pm48SVpWlpfsEol8gngCqH64%3d"/>
    <hyperlink ref="I33" r:id="rId8" tooltip="Click to view additional information on this product." display="http://www.mouser.be/ProductDetail/TE-Connectivity-AMP/1375820-5/?qs=sGAEpiMZZMs%252bGHln7q6pm48SVpWlpfsEcCV%2fRjBd9oo%3d"/>
    <hyperlink ref="I5" r:id="rId9" tooltip="Click to view additional information on this product." display="http://www.mouser.be/ProductDetail/AVX/SR215E224MAR/?qs=sGAEpiMZZMt3KoXD5rJ2N51ck8uCP283wmYR8fiWUwo%3d"/>
    <hyperlink ref="I6" r:id="rId10" tooltip="Click to view additional information on this product." display="http://www.mouser.be/ProductDetail/Vishay-BC-Components/K104K15X7RF53L2/?qs=sGAEpiMZZMt3KoXD5rJ2N0gbWXNUnftXnrj%252bHeSTjwA%3d"/>
    <hyperlink ref="I7" r:id="rId11" tooltip="Click to view additional information on this product." display="http://www.mouser.be/ProductDetail/Nichicon/UPS1H4R7MDD1TD/?qs=sGAEpiMZZMtZ1n0r9vR22YeHFy5ijTdkUtyw62Kr0fE%3d"/>
    <hyperlink ref="I10" r:id="rId12" tooltip="Click to view additional information on this product." display="http://www.mouser.be/ProductDetail/Microchip-Technology/MCP23008-E-P/?qs=sGAEpiMZZMvcAs5GUBtMdVgPLCS8TUZv"/>
    <hyperlink ref="I11" r:id="rId13" tooltip="Click to view additional information on this product." display="http://www.mouser.be/ProductDetail/STMicroelectronics/ULN2003A/?qs=sGAEpiMZZMvAvBNgSS9LqkBZ7AC8MBp%2f"/>
    <hyperlink ref="I12" r:id="rId14" tooltip="Click to view additional information on this product." display="http://www.mouser.be/ProductDetail/Vishay-Semiconductors/TSOP34438/?qs=sGAEpiMZZMvAL21a%2fDhxMtgKho2n4%2fgB1XFuykYwAZY%3d"/>
    <hyperlink ref="I13" r:id="rId15" tooltip="Click to view additional information on this product." display="http://www.mouser.be/ProductDetail/ON-Semiconductor/5LN01SP/?qs=sGAEpiMZZMshyDBzk1%2fWi5HWPbZV8qrthADt8Rj7Mkc%3d"/>
    <hyperlink ref="I9" r:id="rId16"/>
    <hyperlink ref="I23" r:id="rId17" tooltip="Click to view additional information on this product." display="http://www.mouser.be/ProductDetail/BI-Technologies-TT-Electronics/67WR20KLF/?qs=sGAEpiMZZMvygUB3GLcD7jZSyzxDqivk1NGnxmtnsXM%3d"/>
    <hyperlink ref="I36" r:id="rId18"/>
    <hyperlink ref="I38" r:id="rId19"/>
  </hyperlinks>
  <pageMargins left="0.7" right="0.7" top="0.75" bottom="0.75" header="0.3" footer="0.3"/>
  <pageSetup paperSize="9"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B10" sqref="B10"/>
    </sheetView>
  </sheetViews>
  <sheetFormatPr defaultRowHeight="15" x14ac:dyDescent="0.25"/>
  <cols>
    <col min="2" max="2" width="35.7109375" customWidth="1"/>
    <col min="4" max="4" width="28.7109375" customWidth="1"/>
  </cols>
  <sheetData>
    <row r="1" spans="1:9" s="3" customFormat="1" x14ac:dyDescent="0.25">
      <c r="A1" s="3" t="s">
        <v>0</v>
      </c>
      <c r="B1" s="3" t="s">
        <v>1</v>
      </c>
      <c r="C1" s="3" t="s">
        <v>2</v>
      </c>
      <c r="D1" s="3" t="s">
        <v>23</v>
      </c>
      <c r="E1" s="3" t="s">
        <v>24</v>
      </c>
      <c r="F1" s="3" t="s">
        <v>57</v>
      </c>
      <c r="G1" s="3" t="s">
        <v>58</v>
      </c>
      <c r="I1" s="3" t="s">
        <v>102</v>
      </c>
    </row>
    <row r="3" spans="1:9" x14ac:dyDescent="0.25">
      <c r="A3" s="7" t="s">
        <v>151</v>
      </c>
      <c r="G3">
        <f>SUM(G6:G17)</f>
        <v>23.146999999999998</v>
      </c>
    </row>
    <row r="6" spans="1:9" x14ac:dyDescent="0.25">
      <c r="A6" s="1" t="s">
        <v>114</v>
      </c>
      <c r="B6" s="1" t="s">
        <v>115</v>
      </c>
      <c r="C6" s="1" t="s">
        <v>5</v>
      </c>
      <c r="D6" s="1" t="s">
        <v>176</v>
      </c>
      <c r="E6" s="1">
        <v>2</v>
      </c>
      <c r="F6" s="1">
        <v>1.34</v>
      </c>
      <c r="G6" s="1">
        <f t="shared" ref="G6:G15" si="0">E6*F6</f>
        <v>2.68</v>
      </c>
      <c r="I6" s="5" t="s">
        <v>116</v>
      </c>
    </row>
    <row r="7" spans="1:9" x14ac:dyDescent="0.25">
      <c r="A7" s="1" t="s">
        <v>117</v>
      </c>
      <c r="B7" s="1" t="s">
        <v>118</v>
      </c>
      <c r="C7" s="1" t="s">
        <v>6</v>
      </c>
      <c r="D7" s="1" t="s">
        <v>119</v>
      </c>
      <c r="E7" s="1">
        <v>4</v>
      </c>
      <c r="F7" s="1">
        <v>0.1</v>
      </c>
      <c r="G7" s="1">
        <f t="shared" si="0"/>
        <v>0.4</v>
      </c>
      <c r="I7" s="5" t="s">
        <v>94</v>
      </c>
    </row>
    <row r="8" spans="1:9" x14ac:dyDescent="0.25">
      <c r="A8" s="1" t="s">
        <v>120</v>
      </c>
      <c r="B8" s="1" t="s">
        <v>121</v>
      </c>
      <c r="C8" s="1" t="s">
        <v>122</v>
      </c>
      <c r="D8" s="1" t="s">
        <v>123</v>
      </c>
      <c r="E8" s="1">
        <v>8</v>
      </c>
      <c r="F8" s="1">
        <v>0.25</v>
      </c>
      <c r="G8" s="1">
        <f t="shared" si="0"/>
        <v>2</v>
      </c>
    </row>
    <row r="9" spans="1:9" x14ac:dyDescent="0.25">
      <c r="A9" s="1" t="s">
        <v>124</v>
      </c>
      <c r="B9" s="1" t="s">
        <v>125</v>
      </c>
      <c r="C9" s="1" t="s">
        <v>126</v>
      </c>
      <c r="D9" s="1" t="s">
        <v>127</v>
      </c>
      <c r="E9" s="1">
        <v>1</v>
      </c>
      <c r="F9" s="1">
        <v>0.7</v>
      </c>
      <c r="G9" s="1">
        <f t="shared" si="0"/>
        <v>0.7</v>
      </c>
      <c r="I9" t="s">
        <v>128</v>
      </c>
    </row>
    <row r="10" spans="1:9" x14ac:dyDescent="0.25">
      <c r="A10" s="1" t="s">
        <v>129</v>
      </c>
      <c r="B10" s="1" t="s">
        <v>178</v>
      </c>
      <c r="C10" s="1" t="s">
        <v>131</v>
      </c>
      <c r="D10" s="1" t="s">
        <v>132</v>
      </c>
      <c r="E10" s="1">
        <v>2</v>
      </c>
      <c r="F10" s="1">
        <v>0.371</v>
      </c>
      <c r="G10" s="1">
        <f t="shared" si="0"/>
        <v>0.74199999999999999</v>
      </c>
      <c r="I10" t="s">
        <v>133</v>
      </c>
    </row>
    <row r="11" spans="1:9" x14ac:dyDescent="0.25">
      <c r="A11" s="1" t="s">
        <v>134</v>
      </c>
      <c r="B11" s="1" t="s">
        <v>135</v>
      </c>
      <c r="C11" s="1" t="s">
        <v>136</v>
      </c>
      <c r="D11" s="1" t="s">
        <v>137</v>
      </c>
      <c r="E11" s="1">
        <v>1</v>
      </c>
      <c r="F11" s="1">
        <v>9.5</v>
      </c>
      <c r="G11" s="1">
        <f t="shared" si="0"/>
        <v>9.5</v>
      </c>
      <c r="I11" s="5" t="s">
        <v>138</v>
      </c>
    </row>
    <row r="12" spans="1:9" x14ac:dyDescent="0.25">
      <c r="A12" s="1" t="s">
        <v>139</v>
      </c>
      <c r="B12" s="1" t="s">
        <v>140</v>
      </c>
      <c r="C12" s="1" t="s">
        <v>141</v>
      </c>
      <c r="D12" s="1" t="s">
        <v>130</v>
      </c>
      <c r="E12" s="1">
        <v>2</v>
      </c>
      <c r="F12" s="1">
        <v>1.5</v>
      </c>
      <c r="G12" s="1">
        <f t="shared" si="0"/>
        <v>3</v>
      </c>
    </row>
    <row r="13" spans="1:9" x14ac:dyDescent="0.25">
      <c r="A13" s="1" t="s">
        <v>142</v>
      </c>
      <c r="B13" s="1" t="s">
        <v>143</v>
      </c>
      <c r="C13" s="1" t="s">
        <v>141</v>
      </c>
      <c r="D13" s="1" t="s">
        <v>130</v>
      </c>
      <c r="E13" s="1">
        <v>1</v>
      </c>
      <c r="F13" s="1">
        <v>0.6</v>
      </c>
      <c r="G13" s="1">
        <f t="shared" si="0"/>
        <v>0.6</v>
      </c>
    </row>
    <row r="14" spans="1:9" x14ac:dyDescent="0.25">
      <c r="A14" s="1" t="s">
        <v>144</v>
      </c>
      <c r="B14" s="1" t="s">
        <v>145</v>
      </c>
      <c r="C14" s="1" t="s">
        <v>45</v>
      </c>
      <c r="D14" s="1" t="s">
        <v>146</v>
      </c>
      <c r="E14" s="1">
        <v>3</v>
      </c>
      <c r="F14" s="1">
        <v>0.73299999999999998</v>
      </c>
      <c r="G14" s="1">
        <f t="shared" si="0"/>
        <v>2.1989999999999998</v>
      </c>
      <c r="I14" s="1" t="s">
        <v>147</v>
      </c>
    </row>
    <row r="15" spans="1:9" x14ac:dyDescent="0.25">
      <c r="A15" s="1" t="s">
        <v>148</v>
      </c>
      <c r="B15" s="1" t="s">
        <v>149</v>
      </c>
      <c r="C15" s="1" t="s">
        <v>45</v>
      </c>
      <c r="D15" s="1" t="s">
        <v>146</v>
      </c>
      <c r="E15" s="1">
        <v>1</v>
      </c>
      <c r="F15" s="1">
        <v>0.32600000000000001</v>
      </c>
      <c r="G15" s="1">
        <f t="shared" si="0"/>
        <v>0.32600000000000001</v>
      </c>
      <c r="I15" s="1" t="s">
        <v>150</v>
      </c>
    </row>
    <row r="17" spans="1:9" x14ac:dyDescent="0.25">
      <c r="A17" t="s">
        <v>64</v>
      </c>
      <c r="E17">
        <v>1</v>
      </c>
      <c r="F17">
        <v>1</v>
      </c>
      <c r="G17">
        <v>1</v>
      </c>
      <c r="I17" s="6" t="s">
        <v>108</v>
      </c>
    </row>
  </sheetData>
  <hyperlinks>
    <hyperlink ref="I6" r:id="rId1" tooltip="Click to view additional information on this product." display="http://www.mouser.be/ProductDetail/United-Chemi-Con/EKYB250ELL392MK40S/?qs=sGAEpiMZZMtZ1n0r9vR22UhSjrTM10DEmv5al1zEgSts8sf2MS%2f6Sw%3d%3d"/>
    <hyperlink ref="I7" r:id="rId2" tooltip="Click to view additional information on this product." display="http://www.mouser.be/ProductDetail/AVX/SR215E224MAR/?qs=sGAEpiMZZMt3KoXD5rJ2N51ck8uCP283wmYR8fiWUwo%3d"/>
    <hyperlink ref="I11" r:id="rId3" tooltip="Click to view additional information on this product." display="http://www.mouser.be/ProductDetail/Triad-Magnetics/FS24-500-C2/?qs=sGAEpiMZZMvwUzoUXIIvyYLyls7gHR39C41ww3xmpf8%3d"/>
    <hyperlink ref="I17" r:id="rId4"/>
  </hyperlink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A16" sqref="A16"/>
    </sheetView>
  </sheetViews>
  <sheetFormatPr defaultRowHeight="15" x14ac:dyDescent="0.25"/>
  <cols>
    <col min="1" max="1" width="13" customWidth="1"/>
    <col min="2" max="2" width="21.85546875" customWidth="1"/>
    <col min="4" max="4" width="30" customWidth="1"/>
  </cols>
  <sheetData>
    <row r="1" spans="1:9" s="3" customFormat="1" x14ac:dyDescent="0.25">
      <c r="A1" s="3" t="s">
        <v>0</v>
      </c>
      <c r="B1" s="3" t="s">
        <v>1</v>
      </c>
      <c r="C1" s="3" t="s">
        <v>2</v>
      </c>
      <c r="D1" s="3" t="s">
        <v>23</v>
      </c>
      <c r="E1" s="3" t="s">
        <v>24</v>
      </c>
      <c r="F1" s="3" t="s">
        <v>57</v>
      </c>
      <c r="G1" s="3" t="s">
        <v>58</v>
      </c>
      <c r="I1" s="3" t="s">
        <v>102</v>
      </c>
    </row>
    <row r="2" spans="1:9" x14ac:dyDescent="0.25">
      <c r="G2">
        <f>SUM(G5:G12)</f>
        <v>10.045</v>
      </c>
    </row>
    <row r="3" spans="1:9" x14ac:dyDescent="0.25">
      <c r="A3" s="7" t="s">
        <v>152</v>
      </c>
    </row>
    <row r="5" spans="1:9" x14ac:dyDescent="0.25">
      <c r="A5" t="s">
        <v>153</v>
      </c>
      <c r="B5" t="s">
        <v>154</v>
      </c>
      <c r="C5" t="s">
        <v>5</v>
      </c>
      <c r="D5" t="s">
        <v>155</v>
      </c>
      <c r="E5">
        <v>1</v>
      </c>
      <c r="F5">
        <v>8.8999999999999996E-2</v>
      </c>
      <c r="G5">
        <f>E5*F5</f>
        <v>8.8999999999999996E-2</v>
      </c>
      <c r="I5" s="5" t="s">
        <v>156</v>
      </c>
    </row>
    <row r="6" spans="1:9" x14ac:dyDescent="0.25">
      <c r="A6" t="s">
        <v>157</v>
      </c>
      <c r="B6" t="s">
        <v>158</v>
      </c>
      <c r="C6" t="s">
        <v>159</v>
      </c>
      <c r="D6" t="s">
        <v>161</v>
      </c>
      <c r="E6">
        <v>2</v>
      </c>
      <c r="F6">
        <v>0.35299999999999998</v>
      </c>
      <c r="G6">
        <f t="shared" ref="G6:G11" si="0">E6*F6</f>
        <v>0.70599999999999996</v>
      </c>
      <c r="I6" s="5" t="s">
        <v>160</v>
      </c>
    </row>
    <row r="7" spans="1:9" x14ac:dyDescent="0.25">
      <c r="A7" t="s">
        <v>162</v>
      </c>
      <c r="B7" t="s">
        <v>163</v>
      </c>
      <c r="C7" t="s">
        <v>165</v>
      </c>
      <c r="D7" t="s">
        <v>166</v>
      </c>
      <c r="E7">
        <v>1</v>
      </c>
      <c r="F7">
        <v>0.2</v>
      </c>
      <c r="G7">
        <f t="shared" si="0"/>
        <v>0.2</v>
      </c>
      <c r="I7" s="5" t="s">
        <v>164</v>
      </c>
    </row>
    <row r="8" spans="1:9" x14ac:dyDescent="0.25">
      <c r="A8" t="s">
        <v>167</v>
      </c>
      <c r="B8" t="s">
        <v>168</v>
      </c>
      <c r="C8" t="s">
        <v>15</v>
      </c>
      <c r="D8" t="s">
        <v>77</v>
      </c>
      <c r="E8">
        <v>1</v>
      </c>
      <c r="F8">
        <v>0.05</v>
      </c>
      <c r="G8">
        <f t="shared" si="0"/>
        <v>0.05</v>
      </c>
    </row>
    <row r="9" spans="1:9" x14ac:dyDescent="0.25">
      <c r="A9" t="s">
        <v>169</v>
      </c>
      <c r="B9" s="1" t="s">
        <v>171</v>
      </c>
      <c r="C9" t="s">
        <v>22</v>
      </c>
      <c r="D9" t="s">
        <v>172</v>
      </c>
      <c r="E9">
        <v>2</v>
      </c>
      <c r="F9">
        <v>4</v>
      </c>
      <c r="G9">
        <f t="shared" si="0"/>
        <v>8</v>
      </c>
      <c r="I9" s="5" t="s">
        <v>173</v>
      </c>
    </row>
    <row r="10" spans="1:9" x14ac:dyDescent="0.25">
      <c r="G10">
        <f t="shared" si="0"/>
        <v>0</v>
      </c>
    </row>
    <row r="11" spans="1:9" x14ac:dyDescent="0.25">
      <c r="A11" t="s">
        <v>64</v>
      </c>
      <c r="E11">
        <v>1</v>
      </c>
      <c r="F11">
        <v>1</v>
      </c>
      <c r="G11">
        <f t="shared" si="0"/>
        <v>1</v>
      </c>
      <c r="I11" s="6" t="s">
        <v>108</v>
      </c>
    </row>
    <row r="15" spans="1:9" x14ac:dyDescent="0.25">
      <c r="A15" t="s">
        <v>174</v>
      </c>
    </row>
    <row r="16" spans="1:9" x14ac:dyDescent="0.25">
      <c r="A16" t="s">
        <v>175</v>
      </c>
    </row>
  </sheetData>
  <hyperlinks>
    <hyperlink ref="I5" r:id="rId1" display="http://eu.mouser.com/ProductDetail/Lelon/REA100M1HBK-0511P/?qs=sGAEpiMZZMtZ1n0r9vR22Z8b58wL7NwvJVoVw4czBAQ%3d"/>
    <hyperlink ref="I6" r:id="rId2" tooltip="Click to view additional information on this product." display="http://eu.mouser.com/ProductDetail/Vishay-Semiconductors/BAT85S-TR/?qs=sGAEpiMZZMutXGli8Ay4kLWz5VxZ%252bVgMr4YgiD2XXWc%3d"/>
    <hyperlink ref="I7" r:id="rId3" tooltip="Click to view additional information on this product." display="http://eu.mouser.com/ProductDetail/Fairchild-Semiconductor/BC547BTA/?qs=sGAEpiMZZMshyDBzk1%2fWi4G1GLBZKHK19t%2fjrkqn%252boU%3d"/>
    <hyperlink ref="I9" r:id="rId4" tooltip="Click to view additional information on this product." display="http://eu.mouser.com/ProductDetail/Panasonic-Industrial-Devices/AGQ21012/?qs=sGAEpiMZZMs3UE%252bXNiFaVLEqkBmKhltPa69pf0w7WGk%3d"/>
    <hyperlink ref="I11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CTRL</vt:lpstr>
      <vt:lpstr>PSU</vt:lpstr>
      <vt:lpstr>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Vincent DUPARC</cp:lastModifiedBy>
  <dcterms:created xsi:type="dcterms:W3CDTF">2014-11-16T12:54:17Z</dcterms:created>
  <dcterms:modified xsi:type="dcterms:W3CDTF">2015-08-14T08:01:48Z</dcterms:modified>
</cp:coreProperties>
</file>